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Виконком виконання 23.10.2024\"/>
    </mc:Choice>
  </mc:AlternateContent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62913"/>
</workbook>
</file>

<file path=xl/calcChain.xml><?xml version="1.0" encoding="utf-8"?>
<calcChain xmlns="http://schemas.openxmlformats.org/spreadsheetml/2006/main">
  <c r="D34" i="1" l="1"/>
  <c r="C28" i="1"/>
  <c r="B28" i="1"/>
  <c r="D28" i="1" s="1"/>
  <c r="D32" i="1"/>
  <c r="D31" i="1"/>
  <c r="D30" i="1"/>
  <c r="D27" i="1"/>
  <c r="D33" i="1"/>
  <c r="D35" i="1"/>
  <c r="D12" i="1"/>
  <c r="D25" i="1"/>
  <c r="C20" i="1"/>
  <c r="B20" i="1"/>
  <c r="B13" i="1" s="1"/>
  <c r="C13" i="1" l="1"/>
  <c r="C9" i="1" s="1"/>
  <c r="B9" i="1"/>
  <c r="D26" i="1"/>
  <c r="D24" i="1"/>
  <c r="D23" i="1"/>
  <c r="D22" i="1"/>
  <c r="D19" i="1"/>
  <c r="D18" i="1"/>
  <c r="D17" i="1"/>
  <c r="D16" i="1"/>
  <c r="D15" i="1"/>
  <c r="D11" i="1"/>
  <c r="E32" i="1" l="1"/>
  <c r="E30" i="1"/>
  <c r="E31" i="1"/>
  <c r="E27" i="1"/>
  <c r="E34" i="1"/>
  <c r="E28" i="1"/>
  <c r="E33" i="1"/>
  <c r="E35" i="1"/>
  <c r="D20" i="1"/>
  <c r="D13" i="1"/>
  <c r="E26" i="1" l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<sst xmlns="http://schemas.openxmlformats.org/spreadsheetml/2006/main" count="41" uniqueCount="38">
  <si>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</si>
  <si>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</si>
  <si>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</si>
  <si>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</si>
  <si>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</si>
  <si>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</si>
  <si>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</si>
  <si>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</si>
  <si>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</si>
  <si>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</si>
  <si>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</si>
  <si>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</si>
  <si>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</si>
  <si>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</si>
  <si>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</si>
  <si>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</si>
  <si>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</si>
  <si>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</si>
  <si>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</si>
  <si>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</si>
  <si>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</si>
  <si>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</si>
  <si>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</si>
  <si>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</si>
  <si>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</si>
  <si>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</si>
  <si>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</si>
  <si>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</si>
  <si>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</si>
  <si>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</si>
  <si>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Уточнений план на  2024рік</t>
  </si>
  <si>
    <t>Соціальне забезпечення</t>
  </si>
  <si>
    <t>Оплата праці</t>
  </si>
  <si>
    <t>3 них:</t>
  </si>
  <si>
    <t>в тому числі: "Галицький коледж"всього;</t>
  </si>
  <si>
    <t>Оплата комунальних послуг  та енергоносіїв</t>
  </si>
  <si>
    <t>про використання бюджетних коштів по установах освіти за 9-ть місяців 2024 року  по загальному фонду</t>
  </si>
  <si>
    <t>Фактично використано за    9-ть місяців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</si>
</sst>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 applyAlignment="1" applyProtection="1">
      <protection locked="0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164" fontId="4" fillId="2" borderId="22" xfId="0" applyNumberFormat="1" applyFont="1" applyFill="1" applyBorder="1"/>
    <xf numFmtId="164" fontId="5" fillId="0" borderId="2" xfId="0" applyNumberFormat="1" applyFont="1" applyBorder="1" applyAlignment="1" applyProtection="1">
      <alignment vertical="top"/>
      <protection locked="0"/>
    </xf>
    <xf numFmtId="164" fontId="5" fillId="0" borderId="2" xfId="0" applyNumberFormat="1" applyFont="1" applyBorder="1" applyAlignment="1">
      <alignment vertical="center"/>
    </xf>
    <xf numFmtId="164" fontId="5" fillId="0" borderId="10" xfId="0" applyNumberFormat="1" applyFont="1" applyBorder="1"/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6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Zeros="0" tabSelected="1" showRuler="0" view="pageBreakPreview" topLeftCell="A13" zoomScaleNormal="75" zoomScaleSheetLayoutView="100" workbookViewId="0">
      <selection activeCell="J26" sqref="J26"/>
    </sheetView>
  </sheetViews>
  <sheetFormatPr defaultRowHeight="15.75" x14ac:dyDescent="0.25"/>
  <cols>
    <col min="1" max="1" width="37.5" style="2" customWidth="1"/>
    <col min="2" max="2" width="15.75" style="3" customWidth="1"/>
    <col min="3" max="3" width="15.875" style="3" customWidth="1"/>
    <col min="4" max="4" width="14.125" style="3" customWidth="1"/>
    <col min="5" max="5" width="17.875" style="3" customWidth="1"/>
  </cols>
  <sheetData>
    <row r="1" spans="1:5" x14ac:dyDescent="0.25">
      <c r="E1" s="4" t="s">
        <v>0</v>
      </c>
    </row>
    <row r="2" spans="1:5" x14ac:dyDescent="0.25">
      <c r="E2" s="4" t="s">
        <v>1</v>
      </c>
    </row>
    <row r="3" spans="1:5" x14ac:dyDescent="0.25">
      <c r="B3" s="5"/>
      <c r="C3" s="5"/>
      <c r="D3" s="5"/>
      <c r="E3" s="4"/>
    </row>
    <row r="4" spans="1:5" x14ac:dyDescent="0.25">
      <c r="B4" s="71"/>
      <c r="C4" s="71"/>
      <c r="D4" s="71"/>
      <c r="E4" s="71"/>
    </row>
    <row r="5" spans="1:5" x14ac:dyDescent="0.25">
      <c r="A5" s="72" t="s">
        <v>2</v>
      </c>
      <c r="B5" s="72"/>
      <c r="C5" s="72"/>
      <c r="D5" s="72"/>
      <c r="E5" s="72"/>
    </row>
    <row r="6" spans="1:5" ht="41.25" customHeight="1" x14ac:dyDescent="0.25">
      <c r="A6" s="73" t="s">
        <v>36</v>
      </c>
      <c r="B6" s="73"/>
      <c r="C6" s="73"/>
      <c r="D6" s="73"/>
      <c r="E6" s="73"/>
    </row>
    <row r="7" spans="1:5" ht="16.5" thickBot="1" x14ac:dyDescent="0.3">
      <c r="E7" s="3" t="s">
        <v>3</v>
      </c>
    </row>
    <row r="8" spans="1:5" ht="96" customHeight="1" x14ac:dyDescent="0.25">
      <c r="A8" s="6" t="s">
        <v>4</v>
      </c>
      <c r="B8" s="7" t="s">
        <v>30</v>
      </c>
      <c r="C8" s="7" t="s">
        <v>37</v>
      </c>
      <c r="D8" s="7" t="s">
        <v>5</v>
      </c>
      <c r="E8" s="45" t="s">
        <v>29</v>
      </c>
    </row>
    <row r="9" spans="1:5" x14ac:dyDescent="0.25">
      <c r="A9" s="17" t="s">
        <v>6</v>
      </c>
      <c r="B9" s="16">
        <f>B11+B12+B13+B33+B34+B35</f>
        <v>1740255.9000000001</v>
      </c>
      <c r="C9" s="16">
        <f>C11+C12+C13+C33+C34+C35</f>
        <v>1180789.9999999998</v>
      </c>
      <c r="D9" s="15">
        <f>C9/B9*100</f>
        <v>67.85151540069478</v>
      </c>
      <c r="E9" s="46">
        <v>100</v>
      </c>
    </row>
    <row r="10" spans="1:5" ht="21" customHeight="1" x14ac:dyDescent="0.25">
      <c r="A10" s="18" t="s">
        <v>7</v>
      </c>
      <c r="B10" s="19"/>
      <c r="C10" s="19"/>
      <c r="D10" s="20"/>
      <c r="E10" s="47"/>
    </row>
    <row r="11" spans="1:5" ht="31.5" x14ac:dyDescent="0.25">
      <c r="A11" s="21" t="s">
        <v>8</v>
      </c>
      <c r="B11" s="22">
        <v>1124992.7</v>
      </c>
      <c r="C11" s="19">
        <v>793594.1</v>
      </c>
      <c r="D11" s="20">
        <f>C11/B11*100</f>
        <v>70.542155517986913</v>
      </c>
      <c r="E11" s="47">
        <f>C11/C9*100</f>
        <v>67.208741605196536</v>
      </c>
    </row>
    <row r="12" spans="1:5" ht="16.5" thickBot="1" x14ac:dyDescent="0.3">
      <c r="A12" s="35" t="s">
        <v>9</v>
      </c>
      <c r="B12" s="36">
        <v>246843.6</v>
      </c>
      <c r="C12" s="36">
        <v>170581.3</v>
      </c>
      <c r="D12" s="37">
        <f>C12/B12*100</f>
        <v>69.105012242569785</v>
      </c>
      <c r="E12" s="48">
        <f>C12/C9*100</f>
        <v>14.446370650157947</v>
      </c>
    </row>
    <row r="13" spans="1:5" ht="16.5" thickBot="1" x14ac:dyDescent="0.3">
      <c r="A13" s="31" t="s">
        <v>10</v>
      </c>
      <c r="B13" s="41">
        <f>B15+B16+B17+B18+B19+B20+B27</f>
        <v>330714.70000000007</v>
      </c>
      <c r="C13" s="41">
        <f>C15+C16+C17+C18+C19+C20+C27</f>
        <v>190869.8</v>
      </c>
      <c r="D13" s="33">
        <f t="shared" ref="D13:D35" si="0">C13/B13*100</f>
        <v>57.714338068431779</v>
      </c>
      <c r="E13" s="34">
        <f>C13/C9*100</f>
        <v>16.164584727174184</v>
      </c>
    </row>
    <row r="14" spans="1:5" x14ac:dyDescent="0.25">
      <c r="A14" s="42" t="s">
        <v>11</v>
      </c>
      <c r="B14" s="43"/>
      <c r="C14" s="43"/>
      <c r="D14" s="44"/>
      <c r="E14" s="49"/>
    </row>
    <row r="15" spans="1:5" ht="50.25" customHeight="1" x14ac:dyDescent="0.25">
      <c r="A15" s="23" t="s">
        <v>12</v>
      </c>
      <c r="B15" s="19">
        <v>15810.2</v>
      </c>
      <c r="C15" s="19">
        <v>12262</v>
      </c>
      <c r="D15" s="20">
        <f>C15/B15*100</f>
        <v>77.557526154001849</v>
      </c>
      <c r="E15" s="47">
        <f>C15/C9*100</f>
        <v>1.0384573040083336</v>
      </c>
    </row>
    <row r="16" spans="1:5" ht="31.5" x14ac:dyDescent="0.25">
      <c r="A16" s="24" t="s">
        <v>13</v>
      </c>
      <c r="B16" s="19">
        <v>795</v>
      </c>
      <c r="C16" s="19">
        <v>398.9</v>
      </c>
      <c r="D16" s="20">
        <f t="shared" si="0"/>
        <v>50.176100628930818</v>
      </c>
      <c r="E16" s="47">
        <f>C16/C9*100</f>
        <v>3.3782467669949787E-2</v>
      </c>
    </row>
    <row r="17" spans="1:9" x14ac:dyDescent="0.25">
      <c r="A17" s="24" t="s">
        <v>14</v>
      </c>
      <c r="B17" s="19">
        <v>66568.3</v>
      </c>
      <c r="C17" s="19">
        <v>34083.1</v>
      </c>
      <c r="D17" s="20">
        <f t="shared" si="0"/>
        <v>51.200195889034262</v>
      </c>
      <c r="E17" s="47">
        <f>C17/C9*100</f>
        <v>2.8864658406659953</v>
      </c>
    </row>
    <row r="18" spans="1:9" x14ac:dyDescent="0.25">
      <c r="A18" s="24" t="s">
        <v>15</v>
      </c>
      <c r="B18" s="19">
        <v>22921.7</v>
      </c>
      <c r="C18" s="19">
        <v>15633.8</v>
      </c>
      <c r="D18" s="20">
        <f t="shared" si="0"/>
        <v>68.205237831399927</v>
      </c>
      <c r="E18" s="47">
        <f>C18/C9*100</f>
        <v>1.3240118903446001</v>
      </c>
      <c r="I18" t="s">
        <v>28</v>
      </c>
    </row>
    <row r="19" spans="1:9" ht="16.5" thickBot="1" x14ac:dyDescent="0.3">
      <c r="A19" s="35" t="s">
        <v>16</v>
      </c>
      <c r="B19" s="36">
        <v>170.3</v>
      </c>
      <c r="C19" s="36">
        <v>29.1</v>
      </c>
      <c r="D19" s="37">
        <f t="shared" si="0"/>
        <v>17.087492660011744</v>
      </c>
      <c r="E19" s="48">
        <f>C19/C9*100</f>
        <v>2.4644517653435419E-3</v>
      </c>
    </row>
    <row r="20" spans="1:9" ht="32.25" thickBot="1" x14ac:dyDescent="0.3">
      <c r="A20" s="31" t="s">
        <v>17</v>
      </c>
      <c r="B20" s="41">
        <f>B22+B23+B24+B25+B26</f>
        <v>175888.30000000002</v>
      </c>
      <c r="C20" s="41">
        <f>C22+C23+C24+C25+C26</f>
        <v>95236.4</v>
      </c>
      <c r="D20" s="33">
        <f t="shared" si="0"/>
        <v>54.145955131751222</v>
      </c>
      <c r="E20" s="34">
        <f>C20/C9*100</f>
        <v>8.0654815843630132</v>
      </c>
    </row>
    <row r="21" spans="1:9" x14ac:dyDescent="0.25">
      <c r="A21" s="38" t="s">
        <v>11</v>
      </c>
      <c r="B21" s="39"/>
      <c r="C21" s="39"/>
      <c r="D21" s="40"/>
      <c r="E21" s="50"/>
    </row>
    <row r="22" spans="1:9" x14ac:dyDescent="0.25">
      <c r="A22" s="9" t="s">
        <v>18</v>
      </c>
      <c r="B22" s="10">
        <v>103530.7</v>
      </c>
      <c r="C22" s="10">
        <v>60360.4</v>
      </c>
      <c r="D22" s="8">
        <f t="shared" si="0"/>
        <v>58.301933629348589</v>
      </c>
      <c r="E22" s="26">
        <f>C22/C9*100</f>
        <v>5.1118657847712132</v>
      </c>
    </row>
    <row r="23" spans="1:9" x14ac:dyDescent="0.25">
      <c r="A23" s="9" t="s">
        <v>19</v>
      </c>
      <c r="B23" s="10">
        <v>11678.2</v>
      </c>
      <c r="C23" s="10">
        <v>6387.4</v>
      </c>
      <c r="D23" s="8">
        <f t="shared" si="0"/>
        <v>54.695072870819125</v>
      </c>
      <c r="E23" s="26">
        <f>C23/C9*100</f>
        <v>0.54094292803970223</v>
      </c>
    </row>
    <row r="24" spans="1:9" x14ac:dyDescent="0.25">
      <c r="A24" s="9" t="s">
        <v>20</v>
      </c>
      <c r="B24" s="10">
        <v>41638</v>
      </c>
      <c r="C24" s="10">
        <v>21328.3</v>
      </c>
      <c r="D24" s="8">
        <f t="shared" si="0"/>
        <v>51.223161535136171</v>
      </c>
      <c r="E24" s="26">
        <f>C24/C9*100</f>
        <v>1.8062737658686137</v>
      </c>
    </row>
    <row r="25" spans="1:9" x14ac:dyDescent="0.25">
      <c r="A25" s="11" t="s">
        <v>21</v>
      </c>
      <c r="B25" s="10">
        <v>17135.2</v>
      </c>
      <c r="C25" s="10">
        <v>6103.4</v>
      </c>
      <c r="D25" s="8">
        <f t="shared" si="0"/>
        <v>35.619076520845979</v>
      </c>
      <c r="E25" s="26">
        <f>C25/C9*100</f>
        <v>0.51689123383497493</v>
      </c>
    </row>
    <row r="26" spans="1:9" ht="32.25" thickBot="1" x14ac:dyDescent="0.3">
      <c r="A26" s="28" t="s">
        <v>22</v>
      </c>
      <c r="B26" s="29">
        <v>1906.2</v>
      </c>
      <c r="C26" s="29">
        <v>1056.9000000000001</v>
      </c>
      <c r="D26" s="30">
        <f t="shared" si="0"/>
        <v>55.44538873150772</v>
      </c>
      <c r="E26" s="51">
        <f>C26/C9*100</f>
        <v>8.9507871848508225E-2</v>
      </c>
    </row>
    <row r="27" spans="1:9" ht="34.5" customHeight="1" thickBot="1" x14ac:dyDescent="0.3">
      <c r="A27" s="31" t="s">
        <v>23</v>
      </c>
      <c r="B27" s="32">
        <v>48560.9</v>
      </c>
      <c r="C27" s="32">
        <v>33226.5</v>
      </c>
      <c r="D27" s="33">
        <f t="shared" ref="D27:D32" si="1">C27/B27*100</f>
        <v>68.422331546573474</v>
      </c>
      <c r="E27" s="34">
        <f>C27/C9*100</f>
        <v>2.8139211883569479</v>
      </c>
    </row>
    <row r="28" spans="1:9" ht="18.75" customHeight="1" x14ac:dyDescent="0.25">
      <c r="A28" s="25" t="s">
        <v>34</v>
      </c>
      <c r="B28" s="62">
        <f>B30+B31+B32</f>
        <v>36260.5</v>
      </c>
      <c r="C28" s="62">
        <f>C30+C31+C32</f>
        <v>24925.424999999999</v>
      </c>
      <c r="D28" s="63">
        <f>C28/B28*100</f>
        <v>68.739882241006057</v>
      </c>
      <c r="E28" s="64">
        <f>C28/C9*100</f>
        <v>2.1109109155734727</v>
      </c>
    </row>
    <row r="29" spans="1:9" ht="13.5" customHeight="1" x14ac:dyDescent="0.25">
      <c r="A29" s="9" t="s">
        <v>33</v>
      </c>
      <c r="B29" s="65"/>
      <c r="C29" s="65"/>
      <c r="D29" s="66"/>
      <c r="E29" s="64"/>
    </row>
    <row r="30" spans="1:9" ht="16.5" customHeight="1" x14ac:dyDescent="0.25">
      <c r="A30" s="9" t="s">
        <v>32</v>
      </c>
      <c r="B30" s="65">
        <v>27166.7</v>
      </c>
      <c r="C30" s="65">
        <v>19159.317999999999</v>
      </c>
      <c r="D30" s="67">
        <f t="shared" si="1"/>
        <v>70.525010398760244</v>
      </c>
      <c r="E30" s="64">
        <f>C30/C9*100</f>
        <v>1.6225847102363675</v>
      </c>
    </row>
    <row r="31" spans="1:9" ht="15.75" customHeight="1" x14ac:dyDescent="0.25">
      <c r="A31" s="9" t="s">
        <v>9</v>
      </c>
      <c r="B31" s="65">
        <v>5976.6</v>
      </c>
      <c r="C31" s="65">
        <v>4098.4120000000003</v>
      </c>
      <c r="D31" s="68">
        <f t="shared" si="1"/>
        <v>68.574306461867948</v>
      </c>
      <c r="E31" s="64">
        <f>C31/C9*100</f>
        <v>0.34709067658093318</v>
      </c>
    </row>
    <row r="32" spans="1:9" ht="34.5" customHeight="1" thickBot="1" x14ac:dyDescent="0.3">
      <c r="A32" s="28" t="s">
        <v>35</v>
      </c>
      <c r="B32" s="69">
        <v>3117.2</v>
      </c>
      <c r="C32" s="69">
        <v>1667.6949999999999</v>
      </c>
      <c r="D32" s="66">
        <f t="shared" si="1"/>
        <v>53.499775439496986</v>
      </c>
      <c r="E32" s="70">
        <f>C32/C9*100</f>
        <v>0.14123552875617174</v>
      </c>
    </row>
    <row r="33" spans="1:8" ht="32.25" customHeight="1" x14ac:dyDescent="0.25">
      <c r="A33" s="55" t="s">
        <v>24</v>
      </c>
      <c r="B33" s="56">
        <v>940.8</v>
      </c>
      <c r="C33" s="57">
        <v>690.4</v>
      </c>
      <c r="D33" s="56">
        <f t="shared" si="0"/>
        <v>73.384353741496597</v>
      </c>
      <c r="E33" s="58">
        <f>C33/C9*100</f>
        <v>5.8469329855435771E-2</v>
      </c>
    </row>
    <row r="34" spans="1:8" ht="32.25" customHeight="1" thickBot="1" x14ac:dyDescent="0.3">
      <c r="A34" s="59" t="s">
        <v>31</v>
      </c>
      <c r="B34" s="52">
        <v>36373.599999999999</v>
      </c>
      <c r="C34" s="60">
        <v>25041.5</v>
      </c>
      <c r="D34" s="52">
        <f>C34/B34*100</f>
        <v>68.845261398376849</v>
      </c>
      <c r="E34" s="27">
        <f>C34/C9*100</f>
        <v>2.1207411986890139</v>
      </c>
    </row>
    <row r="35" spans="1:8" ht="14.25" customHeight="1" thickBot="1" x14ac:dyDescent="0.3">
      <c r="A35" s="53" t="s">
        <v>25</v>
      </c>
      <c r="B35" s="54">
        <v>390.5</v>
      </c>
      <c r="C35" s="54">
        <v>12.9</v>
      </c>
      <c r="D35" s="54">
        <f t="shared" si="0"/>
        <v>3.3034571062740077</v>
      </c>
      <c r="E35" s="61">
        <f>C35/C9*100</f>
        <v>1.092488926904869E-3</v>
      </c>
    </row>
    <row r="36" spans="1:8" ht="14.25" customHeight="1" x14ac:dyDescent="0.25">
      <c r="A36" s="12"/>
      <c r="B36" s="13"/>
      <c r="C36" s="13"/>
      <c r="D36" s="13"/>
      <c r="E36" s="13"/>
    </row>
    <row r="37" spans="1:8" ht="14.25" customHeight="1" x14ac:dyDescent="0.25">
      <c r="A37" s="12"/>
      <c r="B37" s="13"/>
      <c r="C37" s="13"/>
      <c r="D37" s="13"/>
      <c r="E37" s="13"/>
      <c r="H37" t="s">
        <v>28</v>
      </c>
    </row>
    <row r="38" spans="1:8" ht="12" customHeight="1" x14ac:dyDescent="0.25"/>
    <row r="39" spans="1:8" x14ac:dyDescent="0.25">
      <c r="A39" s="14" t="s">
        <v>26</v>
      </c>
      <c r="B39" s="14"/>
      <c r="C39" s="14"/>
      <c r="D39" s="3" t="s">
        <v>27</v>
      </c>
      <c r="F39" s="1"/>
    </row>
    <row r="40" spans="1:8" x14ac:dyDescent="0.25">
      <c r="A40" s="14"/>
      <c r="B40" s="14"/>
      <c r="D40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2024-10-10T12:56:20Z</cp:lastPrinted>
  <dcterms:created xsi:type="dcterms:W3CDTF">2021-02-10T13:53:56Z</dcterms:created>
  <dcterms:modified xsi:type="dcterms:W3CDTF">2024-10-16T07:16:46Z</dcterms:modified>
</cp:coreProperties>
</file>